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vult.sharepoint.com/sites/Viesujupirkimuskyrius/Bendrai naudojami dokumentai/Pirkimo dokumentai/Rūta/1245_gaisro aptikimo/PD galutiniai/"/>
    </mc:Choice>
  </mc:AlternateContent>
  <xr:revisionPtr revIDLastSave="0" documentId="14_{CBE14CD5-07B8-4657-88F4-51E9E8927F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ftn1" localSheetId="0">Sheet1!$B$153</definedName>
    <definedName name="_ftnref1" localSheetId="0">Sheet1!$D$125</definedName>
    <definedName name="_ftnref2" localSheetId="0">Sheet1!$B$142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37" i="1"/>
  <c r="G38" i="1"/>
  <c r="G39" i="1"/>
  <c r="G40" i="1"/>
  <c r="G41" i="1"/>
  <c r="G36" i="1"/>
  <c r="G116" i="1" l="1"/>
  <c r="G118" i="1" s="1"/>
</calcChain>
</file>

<file path=xl/sharedStrings.xml><?xml version="1.0" encoding="utf-8"?>
<sst xmlns="http://schemas.openxmlformats.org/spreadsheetml/2006/main" count="178" uniqueCount="93">
  <si>
    <t>Pirkimo specialiųjų sąlygų (Sutarties) priedas Nr. 2</t>
  </si>
  <si>
    <t>Pasiūlymo forma</t>
  </si>
  <si>
    <t>Esamos VU gaisro aptikimo ir signalizavimo sistemos įrenginiai ir dalys, Nr. 1245</t>
  </si>
  <si>
    <r>
      <t>3. SIŪLOMO PIRKIMO OBJEKTO KAINA</t>
    </r>
    <r>
      <rPr>
        <b/>
        <sz val="10"/>
        <color rgb="FF00B050"/>
        <rFont val="Arial"/>
        <family val="2"/>
      </rPr>
      <t xml:space="preserve"> </t>
    </r>
  </si>
  <si>
    <t>Eil.Nr.</t>
  </si>
  <si>
    <t>Pirkimo objekto ar jo sudėtinių dalių pavadinimas</t>
  </si>
  <si>
    <t>Mato vnt.</t>
  </si>
  <si>
    <t>Preliminarus kiekis</t>
  </si>
  <si>
    <r>
      <t xml:space="preserve">1 vnt. Prekės,  įkainis EUR be PVM 
</t>
    </r>
    <r>
      <rPr>
        <b/>
        <sz val="11"/>
        <color theme="4"/>
        <rFont val="Arial"/>
        <family val="2"/>
      </rPr>
      <t>(pildo tiekėjas)</t>
    </r>
    <r>
      <rPr>
        <b/>
        <sz val="11"/>
        <rFont val="Arial"/>
        <family val="2"/>
      </rPr>
      <t xml:space="preserve"> </t>
    </r>
  </si>
  <si>
    <r>
      <t xml:space="preserve">Suma EUR be PVM
(E ir F stulpelių  sandauga) 
</t>
    </r>
    <r>
      <rPr>
        <b/>
        <sz val="11"/>
        <color theme="4"/>
        <rFont val="Arial"/>
        <family val="2"/>
      </rPr>
      <t>(pildo tiekėjas)</t>
    </r>
  </si>
  <si>
    <r>
      <t>S</t>
    </r>
    <r>
      <rPr>
        <b/>
        <sz val="11"/>
        <rFont val="Arial"/>
        <family val="2"/>
      </rPr>
      <t xml:space="preserve">iūlomų prekių aprašymas
</t>
    </r>
    <r>
      <rPr>
        <b/>
        <sz val="11"/>
        <color theme="4"/>
        <rFont val="Arial"/>
        <family val="2"/>
      </rPr>
      <t>(pildo tiekėjas, tik tuo atveju, jei siūlomos lygiaverčių parametrų prekės)</t>
    </r>
  </si>
  <si>
    <t>DP2061N 2000 serijos optinis detektorius, išėjimas nuotoliniam LED indikatoriui, 24V (bazė DB2002)</t>
  </si>
  <si>
    <t xml:space="preserve">Vnt. </t>
  </si>
  <si>
    <t>FD2705R 2000 serijos optinis spindulinis detektorius, reflekcinis, maitinamas iš kilpos, iki 50m</t>
  </si>
  <si>
    <t>FD2710R 2000 serijos optinis spindulinis detektorius, reflekcinis, maitinamas iš kilpos, iki 100m</t>
  </si>
  <si>
    <t>DT2063N 2000 serijos šilumos detektorius, išėjimas nuotoliniam LED indikatoriui, 24V (bazė DB2002)</t>
  </si>
  <si>
    <t>DP2061T 2000 serijos dūmų+šilumos detektorius, išėjimas nuotoliniam LED indikatoriui, 24V (bazė DB2002)</t>
  </si>
  <si>
    <t>DB2002 Bazė 2000 serijos detektoriams, Ø 10cm, 4 kontaktinės aikštelės</t>
  </si>
  <si>
    <t>DB2016 Bazė 2000 serijos detektoriams su kilpos izoliatoriumi , Ø 10cm, 4 kontaktinės aikštelės</t>
  </si>
  <si>
    <t>KE-DM3010R-KIT Raudonas 3000 serijos RPM su montavimo dėžute ir atstatomu stikliuku</t>
  </si>
  <si>
    <t>KE-DM3110R-KIT Raudonas 3000 serijos RPM su kilpos izoliatoriumi , montavimo dėžute ir atstatomu stikliuku</t>
  </si>
  <si>
    <t>KE-DM3010R-IP Raudonas 3000 serijos RPM su montavimo dėžute ir atstatomu stikliuku lauko sąlygoms, IP67</t>
  </si>
  <si>
    <t>KE-DM3010YS99 Geltonas 3000 serijos RPM, su atstatomu stikliuku, įleidžiamo montavimo, be montavimo dėžutės</t>
  </si>
  <si>
    <t>KE-DM3010G Žalias 3000 serijos RPM, įleidžiamas, su atstatomu stikliuku (EVAKUACIJOS sistemoms)</t>
  </si>
  <si>
    <t>N-MC-FE EN54 standarto (arba lygiaverčio) sudaužomas stikliukas, žymėjimas pagal EN54 10 vnt. pakuotė</t>
  </si>
  <si>
    <t>N-MC-BB-R Raudona paviršiuje montuojama mygtuko dėžutė su įžeminimo kontaktu</t>
  </si>
  <si>
    <t>N-MC-BB-Y Geltona paviršiuje montuojama mygtuko dėžutė su įžeminimo kontaktu</t>
  </si>
  <si>
    <t>N-MC-BB-G Žalia paviršiuje montuojama mygtuko dėžutė su įžeminimo kontaktu</t>
  </si>
  <si>
    <t>N-MC-FC Pakeliamas skaidrus mygtuko dangtelis</t>
  </si>
  <si>
    <t>N-MC-RE Atstatomas stikliukas (įspaudžiamas elementas)</t>
  </si>
  <si>
    <t>DB2368IAS-W Adresuojama 2000 serijos sirena, montuojama po detektoriumi, balta, 32 tonai, 17-28Vdc, 5.1mA, 90dB, IP21, su baze detektoriui</t>
  </si>
  <si>
    <t>AS2363 2000 serijos sirena, raudona, 32 tonai, 17-28Vdc, 5.1mA, 97dB, IP21</t>
  </si>
  <si>
    <t>AS2363W 2000 serijos sirena, balta, 32 tonai, 17-28Vdc, 5.1mA, 97dB, IP21</t>
  </si>
  <si>
    <t>AS2364 2000 serijos sirena, raudona, 32 tonai, 17-28Vdc, 5.1mA, 97dB, IP65, su aukšta montavimo baze</t>
  </si>
  <si>
    <t>ASW2366 2000 serijos sirena su raudona blykste, raudona, 32 tonai, 17-28Vdc, 25-45mA, 97dB, IP21 (vidaus patalpoms), tvirtinama prie sienos</t>
  </si>
  <si>
    <t>ASC2366 2000 serijos sirena su raudona blykste, raudona, 32 tonai, 17-28Vdc, 25-45mA, 97dB, IP21 (vidaus patalpoms), tvirtinama prie lubų</t>
  </si>
  <si>
    <t>ASW2367 2000 serijos sirena su raudona blykste, raudona, 32 tonai, 17-28Vdc, 25-45mA, 97dB, IP65 (lauko sąlygoms), su aukšta montavimo baze, tvirtinama prie sienos</t>
  </si>
  <si>
    <t>ASC2367 2000 serijos sirena su raudona blykste, raudona, 32 tonai, 17-28Vdc, 25-45mA, 97dB, IP65 (lauko sąlygoms), su aukšta montavimo baze, tvirtinama prie lubų</t>
  </si>
  <si>
    <t>GBX2000 Galvaninis Zenerio barjeras detektorių jungimui sprogiose aplinkose per IU2055C modulį</t>
  </si>
  <si>
    <t>ISM-95 Kilpos izoliatoriaus modulis (plokštelė su montavimo dėžute)</t>
  </si>
  <si>
    <t>211 Keičiamos optinės kameros 700/2000 serijų detektoriams, 10 vnt. pakuotė</t>
  </si>
  <si>
    <t>KE-DP3020W EX serijos adresuojamas optinis detektorius, išėjimas nuotoliniam LED indikatoriui, (bazė KE-DB3010W), baltas</t>
  </si>
  <si>
    <t>E-DP3120W EX serijos adresuojamas optinis detektorius su kilpos izoliatoriumi , išėjimas nuotoliniam LED indikatoriui, (bazė KE-DB3010W), baltas</t>
  </si>
  <si>
    <t>KE-DT3001W-HABEX serijos adresuojamas šilumos detektorius (EN54 A/B klasės), išėjimas nuotoliniam LED indikatoriui,(bazė KE-DB3010W), baltas</t>
  </si>
  <si>
    <t>KE-DT3101W-HABEX serijos adresuojamas šilumos detektorius (EN54 A/B klasės) su kilpos izoliatoriumi , išėjimas nuotoliniam LED indikatoriui, (bazė KE-DB3010W), baltas</t>
  </si>
  <si>
    <t>KE-DP3021W EX serijos adresuojamas dūmų+šilumos detektorius, išėjimas nuotoliniam LED indikatoriui, (bazė KE-DB3010W), baltas</t>
  </si>
  <si>
    <t>KE-DP3121W EX serijos adresuojamas dūmų+šilumos detektorius su kilpos izoliatoriumi , išėjimas nuotoliniam LED indikatoriui, (bazė KE-DB3010W), baltas</t>
  </si>
  <si>
    <t>KE-DP3021B EX serijos adresuojamas dūmų+šilumos detektorius, išėjimas nuotoliniam LED indikatoriui, (bazė KE-DB3010B), juodas</t>
  </si>
  <si>
    <t>KE-DP3121B EX serijos adresuojamas dūmų+šilumos detektorius su kilpos izoliatoriumi , išėjimas nuotoliniam LED indikatoriui, (bazė KE-DB3010B), juodas</t>
  </si>
  <si>
    <t>KE-DB3010W Bazė EX serijos detektoriams, Ø 10cm, 7 kontaktinės aikštelės, balta</t>
  </si>
  <si>
    <t>KE-DB3010B Bazė EX serijos detektoriams, Ø 10cm, 7 kontaktinės aikštelės, juoda</t>
  </si>
  <si>
    <t>KE-IO3101 EX serijos adresuojamas 1 išėjimo modulis su kilpos izoliatoriumi , DIN arba sieninis tvirtinimas</t>
  </si>
  <si>
    <t>KE-IO3101-M EX serijos adresuojamas 1 išėjimo (230VAC) modulis su kilpos izoliatoriumi , DIN arba sieninis tvirtinimas</t>
  </si>
  <si>
    <t>KE-IO3122 EX serijos adresuojamas 2 įėjimų / 2 išėjimų modulis su kilpos izoliatoriumi , DIN arba sieninis tvirtinimas</t>
  </si>
  <si>
    <t>KE-IO3144 EX serijos adresuojamas 4 įėjimų / 4 išėjimų modulis su kilpos izoliatoriumi , DIN arba sieninis tvirtinimas</t>
  </si>
  <si>
    <t>KE-IU3110 EX serijos adresuojamas 1 įėjimo modulis su kilpos izoliatoriumi , DIN arba sieninis tvirtinimas</t>
  </si>
  <si>
    <t>KE-IU3111-ZME EX serijos adresuojamas konvencinės zonos prijungimo modulis su kilpos izoliatoriumi , DIN arba sieninis tvirtinimas, 24VDC išorinis maitinimas</t>
  </si>
  <si>
    <t>2X-AF1 + LT įdėklų rinkinys 2010-A-LK-27</t>
  </si>
  <si>
    <t>2X-AF1-S + LT įdėklų rinkinys 2010-A-LK-27</t>
  </si>
  <si>
    <t>2X-AF2 + LT įdėklų rinkinys 2010-A-LK-27</t>
  </si>
  <si>
    <t>2X-AFR + LT įdėklų rinkinys 2010-A-LK-27</t>
  </si>
  <si>
    <t>2X-AFR-S + LT įdėklų rinkinys 2010-A-LK-27</t>
  </si>
  <si>
    <t>2X-AFR-C + LT įdėklų rinkinys 2010-A-LK-27</t>
  </si>
  <si>
    <t>2X-LB 2 kilpų 2X-F2 pulto išplėtimo plokštė</t>
  </si>
  <si>
    <t>2010-2-NB 2X / 2X-A / 2X-AT serijų pultų tinklo plokštė</t>
  </si>
  <si>
    <t>2X-AF1 Adresuojamas gaisro aptikimo pultas, 1 kilpa, 128 adresai, 0 (20,40) zonų indikacija, neplečiamas, bet jungiamas į tinklą</t>
  </si>
  <si>
    <t>2X-AF1-S Adresuojamas gaisro aptikimo pultas, mažas korpusas, 1 kilpa, 128 adresai, 0 (24) zonų indikacija, neplečiamas, bet jungiamas į tinklą, LT sąsaja</t>
  </si>
  <si>
    <t>2X-AF2 Adresuojamas gaisro aptikimo pultas, 2(4) kilpos po 128 adresus, 0 (20,40) zonų indikacija, jungiamas į tinklą</t>
  </si>
  <si>
    <t>2010-2A-LK-27 LT kalbinės versijos paketas 2X-A(T) serijos įrenginiams</t>
  </si>
  <si>
    <t>2010-2A-PAK-HPL 2X-A(T) centralių kilpų galingumo padidinimo paketas</t>
  </si>
  <si>
    <t>2X-AFR 2X-A serijos pultų kartotuvas, 0 (20,40) zonų indikacija, 220VAC maitinimas</t>
  </si>
  <si>
    <t>2X-AFR-S 2X-A serijos pultų kartotuvas, mažas korpusas, 0 (24) zonų indikacija, 220VAC maitinimas, LT sąsaja</t>
  </si>
  <si>
    <t>2X-A-LB 2 kilpų išplėtimo plokštė 2X-A(T-)F2 pultams</t>
  </si>
  <si>
    <t>2010-2-NB 2X / 2X-A(T) serijų pultų tinklo plokštė</t>
  </si>
  <si>
    <t>2X-AT-F2 Adresuojamas gaisro aptikimo pultas, 2(4) kilpos po 128 adresus, 0 (20,40) zonų indikacija, 7" lietimui jautrus ekranas, jungiamas į tinklą, Excellence protokolas</t>
  </si>
  <si>
    <t>2010-2A-PAK- HPL 2X-A(T) centralių kilpų galingumo padidinimo paketas</t>
  </si>
  <si>
    <t>2X-AT-FR 2X-AT serijos pultų kartotuvas, 0 (20,40) zonų indikacija, 7" lietimui jautrus ekranas, 220VAC maitinimas</t>
  </si>
  <si>
    <t>2X-AT-FR-S 2X-AT serijos pultų kartotuvas, mažas korpusas, 0 (24) zonų indikacija, 7" lietimui jautrus ekranas,220VAC maitinimas, LT sąsaja</t>
  </si>
  <si>
    <r>
      <t>I</t>
    </r>
    <r>
      <rPr>
        <i/>
        <sz val="10"/>
        <color rgb="FF000000"/>
        <rFont val="Arial"/>
        <family val="2"/>
      </rPr>
      <t>O2034NC 4 įėjimų / 4 išėjimų modulis su korpusu</t>
    </r>
  </si>
  <si>
    <t>IU2050NC 1 įėjimo modulis (kontaktų būsenos monitorius) su korpusu</t>
  </si>
  <si>
    <t>IU2055NC Zonos (iki 30 konvencinių detektorių) monitorius su korpusu</t>
  </si>
  <si>
    <t>IU2080NC Signalizatorių kontrolės modulis su korpusu, 3A prijungiama išėjimo srovė, reikalingas išorinis 24VDC maitinimas</t>
  </si>
  <si>
    <r>
      <t>S</t>
    </r>
    <r>
      <rPr>
        <i/>
        <sz val="10"/>
        <color rgb="FF000000"/>
        <rFont val="Arial"/>
        <family val="2"/>
      </rPr>
      <t>TX2401-C 24Vdc/ 1.2A+0.3A maitinimo šaltinis, sertifikuotas pagal EN54-4 (arba lygiaverčio) reikalavimus</t>
    </r>
  </si>
  <si>
    <t>STX2402-E 24Vdc/ 2A+0.7A maitinimo šaltinis, sertifikuotas pagal EN54-4 (arba lygiaverčio) reikalavimus</t>
  </si>
  <si>
    <t>STX2405-E 24Vdc/ 5A+0.85A maitinimo šaltinis, sertifikuotas pagal EN54-4 (arba lygiaverčio) reikalavimus</t>
  </si>
  <si>
    <r>
      <t>S</t>
    </r>
    <r>
      <rPr>
        <i/>
        <sz val="10"/>
        <color rgb="FF000000"/>
        <rFont val="Arial"/>
        <family val="2"/>
      </rPr>
      <t>TX2410-E 24Vdc/ 10A+0.7A maitinimo šaltinis, sertifikuotas pagal EN54-4 (arba lygiaverčio) reikalavimus</t>
    </r>
  </si>
  <si>
    <t>Bendra siūlomo pirkimo objekto palyginamoji kaina Eur be PVM</t>
  </si>
  <si>
    <t>PVM ([nurodykite taikomą procentą] %)*</t>
  </si>
  <si>
    <t>Bendra palyginamoji kaina Eur su PVM</t>
  </si>
  <si>
    <r>
      <t>*</t>
    </r>
    <r>
      <rPr>
        <sz val="10"/>
        <color rgb="FF000000"/>
        <rFont val="Arial"/>
        <family val="2"/>
      </rPr>
      <t>Jei PVM laukas nepildomas, nurodomos priežastys, dėl kurių PVM nemokamas:</t>
    </r>
  </si>
  <si>
    <t>** bendra pasiūlymo kaina/įkainiai/sudedamųjų dalių kaina su PVM ir be PVM nurodoma ne daugiau kaip 2 skaičių po kablelio tikslumu</t>
  </si>
  <si>
    <r>
      <t>[</t>
    </r>
    <r>
      <rPr>
        <i/>
        <sz val="10"/>
        <color theme="1"/>
        <rFont val="Arial"/>
        <family val="2"/>
      </rPr>
      <t>pasirašančio asmens pareigos, vardas, pavardė</t>
    </r>
    <r>
      <rPr>
        <sz val="10"/>
        <color theme="1"/>
        <rFont val="Arial"/>
        <family val="2"/>
      </rPr>
      <t>]</t>
    </r>
  </si>
  <si>
    <t>[parašas]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</si>
</sst>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  <scheme val="minor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B050"/>
      <name val="Arial"/>
      <family val="2"/>
    </font>
    <font>
      <b/>
      <sz val="11"/>
      <color theme="4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</font>
    <font>
      <i/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top" wrapText="1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2" fillId="0" borderId="0" xfId="0" applyFont="1" applyAlignment="1">
      <alignment horizontal="left" wrapText="1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6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0" fontId="12" fillId="4" borderId="0" xfId="0" applyFont="1" applyFill="1" applyAlignment="1">
      <alignment horizontal="left" vertical="center" wrapText="1"/>
    </xf>
    <xf numFmtId="0" fontId="19" fillId="0" borderId="0" xfId="0" applyFont="1"/>
    <xf numFmtId="4" fontId="11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2" fillId="4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wrapText="1"/>
    </xf>
  </cellXfs>
  <cellStyles count="3">
    <cellStyle name="Normal" xfId="0" builtinId="0"/>
    <cellStyle name="Normal 2" xfId="1" xr:uid="{A35112F0-B49B-4D35-9721-043BD988CBE7}"/>
    <cellStyle name="Normal 3" xfId="2" xr:uid="{9DA75CE5-5F95-48F9-9C3F-8A1D895ED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30480</xdr:colOff>
          <xdr:row>31</xdr:row>
          <xdr:rowOff>137160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123</xdr:row>
          <xdr:rowOff>152400</xdr:rowOff>
        </xdr:from>
        <xdr:to>
          <xdr:col>6</xdr:col>
          <xdr:colOff>1196340</xdr:colOff>
          <xdr:row>175</xdr:row>
          <xdr:rowOff>129540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7"/>
  <sheetViews>
    <sheetView tabSelected="1" zoomScale="84" zoomScaleNormal="84" workbookViewId="0">
      <selection activeCell="G117" sqref="G117"/>
    </sheetView>
  </sheetViews>
  <sheetFormatPr defaultRowHeight="14.4" x14ac:dyDescent="0.3"/>
  <cols>
    <col min="3" max="3" width="70.5546875" customWidth="1"/>
    <col min="4" max="4" width="9.33203125" customWidth="1"/>
    <col min="5" max="5" width="14.33203125" customWidth="1"/>
    <col min="6" max="6" width="15.33203125" customWidth="1"/>
    <col min="7" max="7" width="19.33203125" customWidth="1"/>
    <col min="8" max="8" width="26" customWidth="1"/>
    <col min="14" max="14" width="8.88671875" customWidth="1"/>
  </cols>
  <sheetData>
    <row r="1" spans="3:12" ht="14.4" customHeight="1" x14ac:dyDescent="0.3">
      <c r="G1" s="25" t="s">
        <v>0</v>
      </c>
      <c r="H1" s="25"/>
      <c r="I1" s="5"/>
      <c r="J1" s="5"/>
      <c r="K1" s="5"/>
    </row>
    <row r="2" spans="3:12" ht="18.600000000000001" customHeight="1" x14ac:dyDescent="0.3">
      <c r="C2" s="30" t="s">
        <v>1</v>
      </c>
      <c r="D2" s="30"/>
      <c r="E2" s="31"/>
      <c r="F2" s="17"/>
    </row>
    <row r="3" spans="3:12" ht="20.399999999999999" customHeight="1" x14ac:dyDescent="0.3">
      <c r="C3" s="30" t="s">
        <v>2</v>
      </c>
      <c r="D3" s="30"/>
      <c r="E3" s="30"/>
      <c r="F3" s="30"/>
      <c r="G3" s="1"/>
      <c r="H3" s="1"/>
      <c r="I3" s="1"/>
      <c r="J3" s="1"/>
      <c r="K3" s="1"/>
      <c r="L3" s="1"/>
    </row>
    <row r="33" spans="2:8" x14ac:dyDescent="0.3">
      <c r="C33" s="16" t="s">
        <v>3</v>
      </c>
    </row>
    <row r="35" spans="2:8" ht="83.4" thickBot="1" x14ac:dyDescent="0.35">
      <c r="B35" s="4" t="s">
        <v>4</v>
      </c>
      <c r="C35" s="2" t="s">
        <v>5</v>
      </c>
      <c r="D35" s="2" t="s">
        <v>6</v>
      </c>
      <c r="E35" s="2" t="s">
        <v>7</v>
      </c>
      <c r="F35" s="2" t="s">
        <v>8</v>
      </c>
      <c r="G35" s="2" t="s">
        <v>9</v>
      </c>
      <c r="H35" s="3" t="s">
        <v>10</v>
      </c>
    </row>
    <row r="36" spans="2:8" ht="27" thickBot="1" x14ac:dyDescent="0.35">
      <c r="B36" s="6">
        <v>1</v>
      </c>
      <c r="C36" s="21" t="s">
        <v>11</v>
      </c>
      <c r="D36" s="7" t="s">
        <v>12</v>
      </c>
      <c r="E36" s="8">
        <v>10</v>
      </c>
      <c r="F36" s="9"/>
      <c r="G36" s="10">
        <f>E36*F36</f>
        <v>0</v>
      </c>
      <c r="H36" s="11"/>
    </row>
    <row r="37" spans="2:8" ht="27" thickBot="1" x14ac:dyDescent="0.35">
      <c r="B37" s="6">
        <v>2</v>
      </c>
      <c r="C37" s="22" t="s">
        <v>13</v>
      </c>
      <c r="D37" s="7" t="s">
        <v>12</v>
      </c>
      <c r="E37" s="8">
        <v>5</v>
      </c>
      <c r="F37" s="9"/>
      <c r="G37" s="10">
        <f t="shared" ref="G37:G100" si="0">E37*F37</f>
        <v>0</v>
      </c>
      <c r="H37" s="11"/>
    </row>
    <row r="38" spans="2:8" ht="27" thickBot="1" x14ac:dyDescent="0.35">
      <c r="B38" s="6">
        <v>3</v>
      </c>
      <c r="C38" s="22" t="s">
        <v>14</v>
      </c>
      <c r="D38" s="7" t="s">
        <v>12</v>
      </c>
      <c r="E38" s="8">
        <v>5</v>
      </c>
      <c r="F38" s="9"/>
      <c r="G38" s="10">
        <f t="shared" si="0"/>
        <v>0</v>
      </c>
      <c r="H38" s="11"/>
    </row>
    <row r="39" spans="2:8" ht="27" thickBot="1" x14ac:dyDescent="0.35">
      <c r="B39" s="6">
        <v>4</v>
      </c>
      <c r="C39" s="22" t="s">
        <v>15</v>
      </c>
      <c r="D39" s="7" t="s">
        <v>12</v>
      </c>
      <c r="E39" s="8">
        <v>50</v>
      </c>
      <c r="F39" s="9"/>
      <c r="G39" s="10">
        <f t="shared" si="0"/>
        <v>0</v>
      </c>
      <c r="H39" s="11"/>
    </row>
    <row r="40" spans="2:8" ht="27" thickBot="1" x14ac:dyDescent="0.35">
      <c r="B40" s="6">
        <v>5</v>
      </c>
      <c r="C40" s="22" t="s">
        <v>16</v>
      </c>
      <c r="D40" s="7" t="s">
        <v>12</v>
      </c>
      <c r="E40" s="8">
        <v>50</v>
      </c>
      <c r="F40" s="9"/>
      <c r="G40" s="10">
        <f t="shared" si="0"/>
        <v>0</v>
      </c>
      <c r="H40" s="11"/>
    </row>
    <row r="41" spans="2:8" ht="15.6" thickBot="1" x14ac:dyDescent="0.35">
      <c r="B41" s="6">
        <v>6</v>
      </c>
      <c r="C41" s="22" t="s">
        <v>17</v>
      </c>
      <c r="D41" s="7" t="s">
        <v>12</v>
      </c>
      <c r="E41" s="8">
        <v>400</v>
      </c>
      <c r="F41" s="9"/>
      <c r="G41" s="10">
        <f t="shared" si="0"/>
        <v>0</v>
      </c>
      <c r="H41" s="11"/>
    </row>
    <row r="42" spans="2:8" ht="27" thickBot="1" x14ac:dyDescent="0.35">
      <c r="B42" s="6">
        <v>7</v>
      </c>
      <c r="C42" s="22" t="s">
        <v>18</v>
      </c>
      <c r="D42" s="7" t="s">
        <v>12</v>
      </c>
      <c r="E42" s="8">
        <v>100</v>
      </c>
      <c r="F42" s="9"/>
      <c r="G42" s="10">
        <f t="shared" si="0"/>
        <v>0</v>
      </c>
      <c r="H42" s="11"/>
    </row>
    <row r="43" spans="2:8" ht="27" thickBot="1" x14ac:dyDescent="0.35">
      <c r="B43" s="6">
        <v>8</v>
      </c>
      <c r="C43" s="22" t="s">
        <v>19</v>
      </c>
      <c r="D43" s="7" t="s">
        <v>12</v>
      </c>
      <c r="E43" s="8">
        <v>20</v>
      </c>
      <c r="F43" s="9"/>
      <c r="G43" s="10">
        <f t="shared" si="0"/>
        <v>0</v>
      </c>
      <c r="H43" s="11"/>
    </row>
    <row r="44" spans="2:8" ht="27" thickBot="1" x14ac:dyDescent="0.35">
      <c r="B44" s="6">
        <v>9</v>
      </c>
      <c r="C44" s="22" t="s">
        <v>20</v>
      </c>
      <c r="D44" s="7" t="s">
        <v>12</v>
      </c>
      <c r="E44" s="8">
        <v>20</v>
      </c>
      <c r="F44" s="9"/>
      <c r="G44" s="10">
        <f t="shared" si="0"/>
        <v>0</v>
      </c>
      <c r="H44" s="11"/>
    </row>
    <row r="45" spans="2:8" ht="27" thickBot="1" x14ac:dyDescent="0.35">
      <c r="B45" s="6">
        <v>10</v>
      </c>
      <c r="C45" s="22" t="s">
        <v>21</v>
      </c>
      <c r="D45" s="7" t="s">
        <v>12</v>
      </c>
      <c r="E45" s="8">
        <v>20</v>
      </c>
      <c r="F45" s="9"/>
      <c r="G45" s="10">
        <f t="shared" si="0"/>
        <v>0</v>
      </c>
      <c r="H45" s="11"/>
    </row>
    <row r="46" spans="2:8" ht="27" thickBot="1" x14ac:dyDescent="0.35">
      <c r="B46" s="6">
        <v>11</v>
      </c>
      <c r="C46" s="22" t="s">
        <v>22</v>
      </c>
      <c r="D46" s="7" t="s">
        <v>12</v>
      </c>
      <c r="E46" s="8">
        <v>20</v>
      </c>
      <c r="F46" s="9"/>
      <c r="G46" s="10">
        <f t="shared" si="0"/>
        <v>0</v>
      </c>
      <c r="H46" s="11"/>
    </row>
    <row r="47" spans="2:8" ht="27" thickBot="1" x14ac:dyDescent="0.35">
      <c r="B47" s="6">
        <v>12</v>
      </c>
      <c r="C47" s="22" t="s">
        <v>23</v>
      </c>
      <c r="D47" s="7" t="s">
        <v>12</v>
      </c>
      <c r="E47" s="8">
        <v>20</v>
      </c>
      <c r="F47" s="9"/>
      <c r="G47" s="10">
        <f t="shared" si="0"/>
        <v>0</v>
      </c>
      <c r="H47" s="11"/>
    </row>
    <row r="48" spans="2:8" ht="27" thickBot="1" x14ac:dyDescent="0.35">
      <c r="B48" s="6">
        <v>13</v>
      </c>
      <c r="C48" s="22" t="s">
        <v>24</v>
      </c>
      <c r="D48" s="7" t="s">
        <v>12</v>
      </c>
      <c r="E48" s="8">
        <v>30</v>
      </c>
      <c r="F48" s="9"/>
      <c r="G48" s="10">
        <f t="shared" si="0"/>
        <v>0</v>
      </c>
      <c r="H48" s="11"/>
    </row>
    <row r="49" spans="2:8" ht="27" thickBot="1" x14ac:dyDescent="0.35">
      <c r="B49" s="6">
        <v>14</v>
      </c>
      <c r="C49" s="22" t="s">
        <v>25</v>
      </c>
      <c r="D49" s="7" t="s">
        <v>12</v>
      </c>
      <c r="E49" s="8">
        <v>10</v>
      </c>
      <c r="F49" s="9"/>
      <c r="G49" s="10">
        <f t="shared" si="0"/>
        <v>0</v>
      </c>
      <c r="H49" s="11"/>
    </row>
    <row r="50" spans="2:8" ht="27" thickBot="1" x14ac:dyDescent="0.35">
      <c r="B50" s="6">
        <v>15</v>
      </c>
      <c r="C50" s="22" t="s">
        <v>26</v>
      </c>
      <c r="D50" s="7" t="s">
        <v>12</v>
      </c>
      <c r="E50" s="8">
        <v>10</v>
      </c>
      <c r="F50" s="9"/>
      <c r="G50" s="10">
        <f t="shared" si="0"/>
        <v>0</v>
      </c>
      <c r="H50" s="11"/>
    </row>
    <row r="51" spans="2:8" ht="15.6" thickBot="1" x14ac:dyDescent="0.35">
      <c r="B51" s="6">
        <v>16</v>
      </c>
      <c r="C51" s="22" t="s">
        <v>27</v>
      </c>
      <c r="D51" s="7" t="s">
        <v>12</v>
      </c>
      <c r="E51" s="8">
        <v>10</v>
      </c>
      <c r="F51" s="9"/>
      <c r="G51" s="10">
        <f t="shared" si="0"/>
        <v>0</v>
      </c>
      <c r="H51" s="11"/>
    </row>
    <row r="52" spans="2:8" ht="15.6" thickBot="1" x14ac:dyDescent="0.35">
      <c r="B52" s="6">
        <v>17</v>
      </c>
      <c r="C52" s="22" t="s">
        <v>28</v>
      </c>
      <c r="D52" s="7" t="s">
        <v>12</v>
      </c>
      <c r="E52" s="8">
        <v>20</v>
      </c>
      <c r="F52" s="9"/>
      <c r="G52" s="10">
        <f t="shared" si="0"/>
        <v>0</v>
      </c>
      <c r="H52" s="11"/>
    </row>
    <row r="53" spans="2:8" ht="15.6" thickBot="1" x14ac:dyDescent="0.35">
      <c r="B53" s="6">
        <v>18</v>
      </c>
      <c r="C53" s="22" t="s">
        <v>29</v>
      </c>
      <c r="D53" s="7" t="s">
        <v>12</v>
      </c>
      <c r="E53" s="8">
        <v>50</v>
      </c>
      <c r="F53" s="9"/>
      <c r="G53" s="10">
        <f t="shared" si="0"/>
        <v>0</v>
      </c>
      <c r="H53" s="11"/>
    </row>
    <row r="54" spans="2:8" ht="27" thickBot="1" x14ac:dyDescent="0.35">
      <c r="B54" s="6">
        <v>19</v>
      </c>
      <c r="C54" s="22" t="s">
        <v>30</v>
      </c>
      <c r="D54" s="7" t="s">
        <v>12</v>
      </c>
      <c r="E54" s="8">
        <v>30</v>
      </c>
      <c r="F54" s="9"/>
      <c r="G54" s="10">
        <f t="shared" si="0"/>
        <v>0</v>
      </c>
      <c r="H54" s="11"/>
    </row>
    <row r="55" spans="2:8" ht="15.6" thickBot="1" x14ac:dyDescent="0.35">
      <c r="B55" s="6">
        <v>20</v>
      </c>
      <c r="C55" s="22" t="s">
        <v>31</v>
      </c>
      <c r="D55" s="7" t="s">
        <v>12</v>
      </c>
      <c r="E55" s="8">
        <v>20</v>
      </c>
      <c r="F55" s="9"/>
      <c r="G55" s="10">
        <f t="shared" si="0"/>
        <v>0</v>
      </c>
      <c r="H55" s="11"/>
    </row>
    <row r="56" spans="2:8" ht="15.6" thickBot="1" x14ac:dyDescent="0.35">
      <c r="B56" s="6">
        <v>21</v>
      </c>
      <c r="C56" s="22" t="s">
        <v>32</v>
      </c>
      <c r="D56" s="7" t="s">
        <v>12</v>
      </c>
      <c r="E56" s="8">
        <v>20</v>
      </c>
      <c r="F56" s="9"/>
      <c r="G56" s="10">
        <f t="shared" si="0"/>
        <v>0</v>
      </c>
      <c r="H56" s="11"/>
    </row>
    <row r="57" spans="2:8" ht="27" thickBot="1" x14ac:dyDescent="0.35">
      <c r="B57" s="6">
        <v>22</v>
      </c>
      <c r="C57" s="22" t="s">
        <v>33</v>
      </c>
      <c r="D57" s="7" t="s">
        <v>12</v>
      </c>
      <c r="E57" s="8">
        <v>20</v>
      </c>
      <c r="F57" s="9"/>
      <c r="G57" s="10">
        <f t="shared" si="0"/>
        <v>0</v>
      </c>
      <c r="H57" s="11"/>
    </row>
    <row r="58" spans="2:8" ht="27" thickBot="1" x14ac:dyDescent="0.35">
      <c r="B58" s="6">
        <v>23</v>
      </c>
      <c r="C58" s="22" t="s">
        <v>34</v>
      </c>
      <c r="D58" s="7" t="s">
        <v>12</v>
      </c>
      <c r="E58" s="8">
        <v>20</v>
      </c>
      <c r="F58" s="9"/>
      <c r="G58" s="10">
        <f t="shared" si="0"/>
        <v>0</v>
      </c>
      <c r="H58" s="11"/>
    </row>
    <row r="59" spans="2:8" ht="27" thickBot="1" x14ac:dyDescent="0.35">
      <c r="B59" s="6">
        <v>24</v>
      </c>
      <c r="C59" s="22" t="s">
        <v>35</v>
      </c>
      <c r="D59" s="7" t="s">
        <v>12</v>
      </c>
      <c r="E59" s="8">
        <v>20</v>
      </c>
      <c r="F59" s="9"/>
      <c r="G59" s="10">
        <f t="shared" si="0"/>
        <v>0</v>
      </c>
      <c r="H59" s="11"/>
    </row>
    <row r="60" spans="2:8" ht="40.200000000000003" thickBot="1" x14ac:dyDescent="0.35">
      <c r="B60" s="6">
        <v>25</v>
      </c>
      <c r="C60" s="22" t="s">
        <v>36</v>
      </c>
      <c r="D60" s="7" t="s">
        <v>12</v>
      </c>
      <c r="E60" s="8">
        <v>20</v>
      </c>
      <c r="F60" s="9"/>
      <c r="G60" s="10">
        <f t="shared" si="0"/>
        <v>0</v>
      </c>
      <c r="H60" s="11"/>
    </row>
    <row r="61" spans="2:8" ht="40.200000000000003" thickBot="1" x14ac:dyDescent="0.35">
      <c r="B61" s="6">
        <v>26</v>
      </c>
      <c r="C61" s="22" t="s">
        <v>37</v>
      </c>
      <c r="D61" s="7" t="s">
        <v>12</v>
      </c>
      <c r="E61" s="8">
        <v>20</v>
      </c>
      <c r="F61" s="9"/>
      <c r="G61" s="10">
        <f t="shared" si="0"/>
        <v>0</v>
      </c>
      <c r="H61" s="11"/>
    </row>
    <row r="62" spans="2:8" ht="27" thickBot="1" x14ac:dyDescent="0.35">
      <c r="B62" s="6">
        <v>27</v>
      </c>
      <c r="C62" s="22" t="s">
        <v>38</v>
      </c>
      <c r="D62" s="7" t="s">
        <v>12</v>
      </c>
      <c r="E62" s="8">
        <v>5</v>
      </c>
      <c r="F62" s="9"/>
      <c r="G62" s="10">
        <f t="shared" si="0"/>
        <v>0</v>
      </c>
      <c r="H62" s="11"/>
    </row>
    <row r="63" spans="2:8" ht="15.6" thickBot="1" x14ac:dyDescent="0.35">
      <c r="B63" s="6">
        <v>28</v>
      </c>
      <c r="C63" s="22" t="s">
        <v>39</v>
      </c>
      <c r="D63" s="7" t="s">
        <v>12</v>
      </c>
      <c r="E63" s="8">
        <v>10</v>
      </c>
      <c r="F63" s="9"/>
      <c r="G63" s="10">
        <f t="shared" si="0"/>
        <v>0</v>
      </c>
      <c r="H63" s="11"/>
    </row>
    <row r="64" spans="2:8" ht="15.6" thickBot="1" x14ac:dyDescent="0.35">
      <c r="B64" s="6">
        <v>29</v>
      </c>
      <c r="C64" s="22" t="s">
        <v>40</v>
      </c>
      <c r="D64" s="7" t="s">
        <v>12</v>
      </c>
      <c r="E64" s="8">
        <v>100</v>
      </c>
      <c r="F64" s="9"/>
      <c r="G64" s="10">
        <f t="shared" si="0"/>
        <v>0</v>
      </c>
      <c r="H64" s="11"/>
    </row>
    <row r="65" spans="2:8" ht="27" thickBot="1" x14ac:dyDescent="0.35">
      <c r="B65" s="6">
        <v>30</v>
      </c>
      <c r="C65" s="22" t="s">
        <v>41</v>
      </c>
      <c r="D65" s="7" t="s">
        <v>12</v>
      </c>
      <c r="E65" s="8">
        <v>30</v>
      </c>
      <c r="F65" s="9"/>
      <c r="G65" s="10">
        <f t="shared" si="0"/>
        <v>0</v>
      </c>
      <c r="H65" s="11"/>
    </row>
    <row r="66" spans="2:8" ht="27" thickBot="1" x14ac:dyDescent="0.35">
      <c r="B66" s="6">
        <v>31</v>
      </c>
      <c r="C66" s="22" t="s">
        <v>42</v>
      </c>
      <c r="D66" s="7" t="s">
        <v>12</v>
      </c>
      <c r="E66" s="8">
        <v>30</v>
      </c>
      <c r="F66" s="9"/>
      <c r="G66" s="10">
        <f t="shared" si="0"/>
        <v>0</v>
      </c>
      <c r="H66" s="11"/>
    </row>
    <row r="67" spans="2:8" ht="27" thickBot="1" x14ac:dyDescent="0.35">
      <c r="B67" s="6">
        <v>32</v>
      </c>
      <c r="C67" s="22" t="s">
        <v>43</v>
      </c>
      <c r="D67" s="7" t="s">
        <v>12</v>
      </c>
      <c r="E67" s="8">
        <v>30</v>
      </c>
      <c r="F67" s="9"/>
      <c r="G67" s="10">
        <f t="shared" si="0"/>
        <v>0</v>
      </c>
      <c r="H67" s="11"/>
    </row>
    <row r="68" spans="2:8" ht="40.200000000000003" thickBot="1" x14ac:dyDescent="0.35">
      <c r="B68" s="6">
        <v>33</v>
      </c>
      <c r="C68" s="22" t="s">
        <v>44</v>
      </c>
      <c r="D68" s="7" t="s">
        <v>12</v>
      </c>
      <c r="E68" s="8">
        <v>30</v>
      </c>
      <c r="F68" s="9"/>
      <c r="G68" s="10">
        <f t="shared" si="0"/>
        <v>0</v>
      </c>
      <c r="H68" s="11"/>
    </row>
    <row r="69" spans="2:8" ht="27" thickBot="1" x14ac:dyDescent="0.35">
      <c r="B69" s="6">
        <v>34</v>
      </c>
      <c r="C69" s="22" t="s">
        <v>45</v>
      </c>
      <c r="D69" s="7" t="s">
        <v>12</v>
      </c>
      <c r="E69" s="8">
        <v>30</v>
      </c>
      <c r="F69" s="9"/>
      <c r="G69" s="10">
        <f t="shared" si="0"/>
        <v>0</v>
      </c>
      <c r="H69" s="11"/>
    </row>
    <row r="70" spans="2:8" ht="27" thickBot="1" x14ac:dyDescent="0.35">
      <c r="B70" s="6">
        <v>35</v>
      </c>
      <c r="C70" s="22" t="s">
        <v>46</v>
      </c>
      <c r="D70" s="7" t="s">
        <v>12</v>
      </c>
      <c r="E70" s="8">
        <v>30</v>
      </c>
      <c r="F70" s="9"/>
      <c r="G70" s="10">
        <f t="shared" si="0"/>
        <v>0</v>
      </c>
      <c r="H70" s="11"/>
    </row>
    <row r="71" spans="2:8" ht="27" thickBot="1" x14ac:dyDescent="0.35">
      <c r="B71" s="6">
        <v>36</v>
      </c>
      <c r="C71" s="22" t="s">
        <v>47</v>
      </c>
      <c r="D71" s="7" t="s">
        <v>12</v>
      </c>
      <c r="E71" s="8">
        <v>30</v>
      </c>
      <c r="F71" s="9"/>
      <c r="G71" s="10">
        <f t="shared" si="0"/>
        <v>0</v>
      </c>
      <c r="H71" s="11"/>
    </row>
    <row r="72" spans="2:8" ht="27" thickBot="1" x14ac:dyDescent="0.35">
      <c r="B72" s="6">
        <v>37</v>
      </c>
      <c r="C72" s="22" t="s">
        <v>48</v>
      </c>
      <c r="D72" s="7" t="s">
        <v>12</v>
      </c>
      <c r="E72" s="8">
        <v>30</v>
      </c>
      <c r="F72" s="9"/>
      <c r="G72" s="10">
        <f t="shared" si="0"/>
        <v>0</v>
      </c>
      <c r="H72" s="11"/>
    </row>
    <row r="73" spans="2:8" ht="27" thickBot="1" x14ac:dyDescent="0.35">
      <c r="B73" s="6">
        <v>38</v>
      </c>
      <c r="C73" s="22" t="s">
        <v>49</v>
      </c>
      <c r="D73" s="7" t="s">
        <v>12</v>
      </c>
      <c r="E73" s="8">
        <v>20</v>
      </c>
      <c r="F73" s="9"/>
      <c r="G73" s="10">
        <f t="shared" si="0"/>
        <v>0</v>
      </c>
      <c r="H73" s="11"/>
    </row>
    <row r="74" spans="2:8" ht="27" thickBot="1" x14ac:dyDescent="0.35">
      <c r="B74" s="6">
        <v>39</v>
      </c>
      <c r="C74" s="22" t="s">
        <v>50</v>
      </c>
      <c r="D74" s="7" t="s">
        <v>12</v>
      </c>
      <c r="E74" s="8">
        <v>20</v>
      </c>
      <c r="F74" s="9"/>
      <c r="G74" s="10">
        <f t="shared" si="0"/>
        <v>0</v>
      </c>
      <c r="H74" s="11"/>
    </row>
    <row r="75" spans="2:8" ht="27" thickBot="1" x14ac:dyDescent="0.35">
      <c r="B75" s="6">
        <v>40</v>
      </c>
      <c r="C75" s="22" t="s">
        <v>51</v>
      </c>
      <c r="D75" s="7" t="s">
        <v>12</v>
      </c>
      <c r="E75" s="8">
        <v>20</v>
      </c>
      <c r="F75" s="9"/>
      <c r="G75" s="10">
        <f t="shared" si="0"/>
        <v>0</v>
      </c>
      <c r="H75" s="11"/>
    </row>
    <row r="76" spans="2:8" ht="27" thickBot="1" x14ac:dyDescent="0.35">
      <c r="B76" s="6">
        <v>41</v>
      </c>
      <c r="C76" s="22" t="s">
        <v>52</v>
      </c>
      <c r="D76" s="7" t="s">
        <v>12</v>
      </c>
      <c r="E76" s="8">
        <v>20</v>
      </c>
      <c r="F76" s="9"/>
      <c r="G76" s="10">
        <f t="shared" si="0"/>
        <v>0</v>
      </c>
      <c r="H76" s="11"/>
    </row>
    <row r="77" spans="2:8" ht="27" thickBot="1" x14ac:dyDescent="0.35">
      <c r="B77" s="6">
        <v>42</v>
      </c>
      <c r="C77" s="22" t="s">
        <v>53</v>
      </c>
      <c r="D77" s="7" t="s">
        <v>12</v>
      </c>
      <c r="E77" s="8">
        <v>20</v>
      </c>
      <c r="F77" s="9"/>
      <c r="G77" s="10">
        <f t="shared" si="0"/>
        <v>0</v>
      </c>
      <c r="H77" s="11"/>
    </row>
    <row r="78" spans="2:8" ht="27" thickBot="1" x14ac:dyDescent="0.35">
      <c r="B78" s="6">
        <v>43</v>
      </c>
      <c r="C78" s="22" t="s">
        <v>54</v>
      </c>
      <c r="D78" s="7" t="s">
        <v>12</v>
      </c>
      <c r="E78" s="8">
        <v>20</v>
      </c>
      <c r="F78" s="9"/>
      <c r="G78" s="10">
        <f t="shared" si="0"/>
        <v>0</v>
      </c>
      <c r="H78" s="11"/>
    </row>
    <row r="79" spans="2:8" ht="27" thickBot="1" x14ac:dyDescent="0.35">
      <c r="B79" s="6">
        <v>44</v>
      </c>
      <c r="C79" s="22" t="s">
        <v>55</v>
      </c>
      <c r="D79" s="7" t="s">
        <v>12</v>
      </c>
      <c r="E79" s="8">
        <v>20</v>
      </c>
      <c r="F79" s="9"/>
      <c r="G79" s="10">
        <f t="shared" si="0"/>
        <v>0</v>
      </c>
      <c r="H79" s="11"/>
    </row>
    <row r="80" spans="2:8" ht="40.200000000000003" thickBot="1" x14ac:dyDescent="0.35">
      <c r="B80" s="6">
        <v>45</v>
      </c>
      <c r="C80" s="22" t="s">
        <v>56</v>
      </c>
      <c r="D80" s="7" t="s">
        <v>12</v>
      </c>
      <c r="E80" s="8">
        <v>5</v>
      </c>
      <c r="F80" s="9"/>
      <c r="G80" s="10">
        <f t="shared" si="0"/>
        <v>0</v>
      </c>
      <c r="H80" s="11"/>
    </row>
    <row r="81" spans="2:8" ht="15.6" thickBot="1" x14ac:dyDescent="0.35">
      <c r="B81" s="6">
        <v>46</v>
      </c>
      <c r="C81" s="22" t="s">
        <v>57</v>
      </c>
      <c r="D81" s="7" t="s">
        <v>12</v>
      </c>
      <c r="E81" s="8">
        <v>5</v>
      </c>
      <c r="F81" s="9"/>
      <c r="G81" s="10">
        <f t="shared" si="0"/>
        <v>0</v>
      </c>
      <c r="H81" s="11"/>
    </row>
    <row r="82" spans="2:8" ht="15.6" thickBot="1" x14ac:dyDescent="0.35">
      <c r="B82" s="6">
        <v>47</v>
      </c>
      <c r="C82" s="22" t="s">
        <v>58</v>
      </c>
      <c r="D82" s="7" t="s">
        <v>12</v>
      </c>
      <c r="E82" s="8">
        <v>3</v>
      </c>
      <c r="F82" s="9"/>
      <c r="G82" s="10">
        <f t="shared" si="0"/>
        <v>0</v>
      </c>
      <c r="H82" s="11"/>
    </row>
    <row r="83" spans="2:8" ht="15.6" thickBot="1" x14ac:dyDescent="0.35">
      <c r="B83" s="6">
        <v>48</v>
      </c>
      <c r="C83" s="22" t="s">
        <v>59</v>
      </c>
      <c r="D83" s="7" t="s">
        <v>12</v>
      </c>
      <c r="E83" s="8">
        <v>15</v>
      </c>
      <c r="F83" s="9"/>
      <c r="G83" s="10">
        <f t="shared" si="0"/>
        <v>0</v>
      </c>
      <c r="H83" s="11"/>
    </row>
    <row r="84" spans="2:8" ht="15.6" thickBot="1" x14ac:dyDescent="0.35">
      <c r="B84" s="6">
        <v>49</v>
      </c>
      <c r="C84" s="22" t="s">
        <v>60</v>
      </c>
      <c r="D84" s="7" t="s">
        <v>12</v>
      </c>
      <c r="E84" s="8">
        <v>5</v>
      </c>
      <c r="F84" s="9"/>
      <c r="G84" s="10">
        <f t="shared" si="0"/>
        <v>0</v>
      </c>
      <c r="H84" s="11"/>
    </row>
    <row r="85" spans="2:8" ht="15.6" thickBot="1" x14ac:dyDescent="0.35">
      <c r="B85" s="6">
        <v>50</v>
      </c>
      <c r="C85" s="22" t="s">
        <v>61</v>
      </c>
      <c r="D85" s="7" t="s">
        <v>12</v>
      </c>
      <c r="E85" s="8">
        <v>5</v>
      </c>
      <c r="F85" s="9"/>
      <c r="G85" s="10">
        <f t="shared" si="0"/>
        <v>0</v>
      </c>
      <c r="H85" s="11"/>
    </row>
    <row r="86" spans="2:8" ht="15.6" thickBot="1" x14ac:dyDescent="0.35">
      <c r="B86" s="6">
        <v>51</v>
      </c>
      <c r="C86" s="22" t="s">
        <v>62</v>
      </c>
      <c r="D86" s="7" t="s">
        <v>12</v>
      </c>
      <c r="E86" s="8">
        <v>3</v>
      </c>
      <c r="F86" s="9"/>
      <c r="G86" s="10">
        <f t="shared" si="0"/>
        <v>0</v>
      </c>
      <c r="H86" s="11"/>
    </row>
    <row r="87" spans="2:8" ht="15.6" thickBot="1" x14ac:dyDescent="0.35">
      <c r="B87" s="6">
        <v>52</v>
      </c>
      <c r="C87" s="22" t="s">
        <v>63</v>
      </c>
      <c r="D87" s="7" t="s">
        <v>12</v>
      </c>
      <c r="E87" s="8">
        <v>15</v>
      </c>
      <c r="F87" s="9"/>
      <c r="G87" s="10">
        <f t="shared" si="0"/>
        <v>0</v>
      </c>
      <c r="H87" s="11"/>
    </row>
    <row r="88" spans="2:8" ht="15.6" thickBot="1" x14ac:dyDescent="0.35">
      <c r="B88" s="6">
        <v>53</v>
      </c>
      <c r="C88" s="22" t="s">
        <v>64</v>
      </c>
      <c r="D88" s="7" t="s">
        <v>12</v>
      </c>
      <c r="E88" s="8">
        <v>5</v>
      </c>
      <c r="F88" s="9"/>
      <c r="G88" s="10">
        <f t="shared" si="0"/>
        <v>0</v>
      </c>
      <c r="H88" s="11"/>
    </row>
    <row r="89" spans="2:8" ht="27" thickBot="1" x14ac:dyDescent="0.35">
      <c r="B89" s="6">
        <v>54</v>
      </c>
      <c r="C89" s="22" t="s">
        <v>65</v>
      </c>
      <c r="D89" s="7" t="s">
        <v>12</v>
      </c>
      <c r="E89" s="8">
        <v>5</v>
      </c>
      <c r="F89" s="9"/>
      <c r="G89" s="10">
        <f t="shared" si="0"/>
        <v>0</v>
      </c>
      <c r="H89" s="11"/>
    </row>
    <row r="90" spans="2:8" ht="27" thickBot="1" x14ac:dyDescent="0.35">
      <c r="B90" s="6">
        <v>55</v>
      </c>
      <c r="C90" s="22" t="s">
        <v>66</v>
      </c>
      <c r="D90" s="7" t="s">
        <v>12</v>
      </c>
      <c r="E90" s="8">
        <v>5</v>
      </c>
      <c r="F90" s="9"/>
      <c r="G90" s="10">
        <f t="shared" si="0"/>
        <v>0</v>
      </c>
      <c r="H90" s="11"/>
    </row>
    <row r="91" spans="2:8" ht="27" thickBot="1" x14ac:dyDescent="0.35">
      <c r="B91" s="6">
        <v>56</v>
      </c>
      <c r="C91" s="22" t="s">
        <v>67</v>
      </c>
      <c r="D91" s="7" t="s">
        <v>12</v>
      </c>
      <c r="E91" s="8">
        <v>5</v>
      </c>
      <c r="F91" s="9"/>
      <c r="G91" s="10">
        <f t="shared" si="0"/>
        <v>0</v>
      </c>
      <c r="H91" s="11"/>
    </row>
    <row r="92" spans="2:8" ht="15.6" thickBot="1" x14ac:dyDescent="0.35">
      <c r="B92" s="6">
        <v>57</v>
      </c>
      <c r="C92" s="22" t="s">
        <v>68</v>
      </c>
      <c r="D92" s="7" t="s">
        <v>12</v>
      </c>
      <c r="E92" s="8">
        <v>5</v>
      </c>
      <c r="F92" s="9"/>
      <c r="G92" s="10">
        <f t="shared" si="0"/>
        <v>0</v>
      </c>
      <c r="H92" s="11"/>
    </row>
    <row r="93" spans="2:8" ht="15.6" thickBot="1" x14ac:dyDescent="0.35">
      <c r="B93" s="6">
        <v>58</v>
      </c>
      <c r="C93" s="22" t="s">
        <v>69</v>
      </c>
      <c r="D93" s="7" t="s">
        <v>12</v>
      </c>
      <c r="E93" s="8">
        <v>5</v>
      </c>
      <c r="F93" s="9"/>
      <c r="G93" s="10">
        <f t="shared" si="0"/>
        <v>0</v>
      </c>
      <c r="H93" s="11"/>
    </row>
    <row r="94" spans="2:8" ht="27" thickBot="1" x14ac:dyDescent="0.35">
      <c r="B94" s="6">
        <v>59</v>
      </c>
      <c r="C94" s="22" t="s">
        <v>70</v>
      </c>
      <c r="D94" s="7" t="s">
        <v>12</v>
      </c>
      <c r="E94" s="8">
        <v>5</v>
      </c>
      <c r="F94" s="9"/>
      <c r="G94" s="10">
        <f t="shared" si="0"/>
        <v>0</v>
      </c>
      <c r="H94" s="11"/>
    </row>
    <row r="95" spans="2:8" ht="27" thickBot="1" x14ac:dyDescent="0.35">
      <c r="B95" s="6">
        <v>60</v>
      </c>
      <c r="C95" s="22" t="s">
        <v>71</v>
      </c>
      <c r="D95" s="7" t="s">
        <v>12</v>
      </c>
      <c r="E95" s="8">
        <v>5</v>
      </c>
      <c r="F95" s="9"/>
      <c r="G95" s="10">
        <f t="shared" si="0"/>
        <v>0</v>
      </c>
      <c r="H95" s="11"/>
    </row>
    <row r="96" spans="2:8" ht="15.6" thickBot="1" x14ac:dyDescent="0.35">
      <c r="B96" s="6">
        <v>61</v>
      </c>
      <c r="C96" s="22" t="s">
        <v>68</v>
      </c>
      <c r="D96" s="7" t="s">
        <v>12</v>
      </c>
      <c r="E96" s="8">
        <v>5</v>
      </c>
      <c r="F96" s="9"/>
      <c r="G96" s="10">
        <f t="shared" si="0"/>
        <v>0</v>
      </c>
      <c r="H96" s="11"/>
    </row>
    <row r="97" spans="2:8" ht="15.6" thickBot="1" x14ac:dyDescent="0.35">
      <c r="B97" s="6">
        <v>62</v>
      </c>
      <c r="C97" s="22" t="s">
        <v>72</v>
      </c>
      <c r="D97" s="7" t="s">
        <v>12</v>
      </c>
      <c r="E97" s="8">
        <v>5</v>
      </c>
      <c r="F97" s="9"/>
      <c r="G97" s="10">
        <f t="shared" si="0"/>
        <v>0</v>
      </c>
      <c r="H97" s="11"/>
    </row>
    <row r="98" spans="2:8" ht="15.6" thickBot="1" x14ac:dyDescent="0.35">
      <c r="B98" s="6">
        <v>63</v>
      </c>
      <c r="C98" s="22" t="s">
        <v>73</v>
      </c>
      <c r="D98" s="7" t="s">
        <v>12</v>
      </c>
      <c r="E98" s="8">
        <v>5</v>
      </c>
      <c r="F98" s="9"/>
      <c r="G98" s="10">
        <f t="shared" si="0"/>
        <v>0</v>
      </c>
      <c r="H98" s="11"/>
    </row>
    <row r="99" spans="2:8" ht="40.200000000000003" thickBot="1" x14ac:dyDescent="0.35">
      <c r="B99" s="6">
        <v>64</v>
      </c>
      <c r="C99" s="22" t="s">
        <v>74</v>
      </c>
      <c r="D99" s="7" t="s">
        <v>12</v>
      </c>
      <c r="E99" s="8">
        <v>5</v>
      </c>
      <c r="F99" s="9"/>
      <c r="G99" s="10">
        <f t="shared" si="0"/>
        <v>0</v>
      </c>
      <c r="H99" s="11"/>
    </row>
    <row r="100" spans="2:8" ht="15.6" thickBot="1" x14ac:dyDescent="0.35">
      <c r="B100" s="6">
        <v>65</v>
      </c>
      <c r="C100" s="22" t="s">
        <v>68</v>
      </c>
      <c r="D100" s="7" t="s">
        <v>12</v>
      </c>
      <c r="E100" s="8">
        <v>5</v>
      </c>
      <c r="F100" s="9"/>
      <c r="G100" s="10">
        <f t="shared" si="0"/>
        <v>0</v>
      </c>
      <c r="H100" s="11"/>
    </row>
    <row r="101" spans="2:8" ht="15.6" thickBot="1" x14ac:dyDescent="0.35">
      <c r="B101" s="6">
        <v>66</v>
      </c>
      <c r="C101" s="22" t="s">
        <v>75</v>
      </c>
      <c r="D101" s="7" t="s">
        <v>12</v>
      </c>
      <c r="E101" s="8">
        <v>7</v>
      </c>
      <c r="F101" s="9"/>
      <c r="G101" s="10">
        <f t="shared" ref="G101:G115" si="1">E101*F101</f>
        <v>0</v>
      </c>
      <c r="H101" s="11"/>
    </row>
    <row r="102" spans="2:8" ht="27" thickBot="1" x14ac:dyDescent="0.35">
      <c r="B102" s="6">
        <v>67</v>
      </c>
      <c r="C102" s="22" t="s">
        <v>76</v>
      </c>
      <c r="D102" s="7" t="s">
        <v>12</v>
      </c>
      <c r="E102" s="8">
        <v>7</v>
      </c>
      <c r="F102" s="9"/>
      <c r="G102" s="10">
        <f t="shared" si="1"/>
        <v>0</v>
      </c>
      <c r="H102" s="11"/>
    </row>
    <row r="103" spans="2:8" ht="27" thickBot="1" x14ac:dyDescent="0.35">
      <c r="B103" s="6">
        <v>68</v>
      </c>
      <c r="C103" s="22" t="s">
        <v>77</v>
      </c>
      <c r="D103" s="7" t="s">
        <v>12</v>
      </c>
      <c r="E103" s="8">
        <v>7</v>
      </c>
      <c r="F103" s="9"/>
      <c r="G103" s="10">
        <f t="shared" si="1"/>
        <v>0</v>
      </c>
      <c r="H103" s="11"/>
    </row>
    <row r="104" spans="2:8" ht="15.6" thickBot="1" x14ac:dyDescent="0.35">
      <c r="B104" s="6">
        <v>69</v>
      </c>
      <c r="C104" s="22" t="s">
        <v>68</v>
      </c>
      <c r="D104" s="7" t="s">
        <v>12</v>
      </c>
      <c r="E104" s="8">
        <v>7</v>
      </c>
      <c r="F104" s="9"/>
      <c r="G104" s="10">
        <f t="shared" si="1"/>
        <v>0</v>
      </c>
      <c r="H104" s="11"/>
    </row>
    <row r="105" spans="2:8" ht="15.6" thickBot="1" x14ac:dyDescent="0.35">
      <c r="B105" s="6">
        <v>70</v>
      </c>
      <c r="C105" s="22" t="s">
        <v>72</v>
      </c>
      <c r="D105" s="7" t="s">
        <v>12</v>
      </c>
      <c r="E105" s="8">
        <v>7</v>
      </c>
      <c r="F105" s="9"/>
      <c r="G105" s="10">
        <f t="shared" si="1"/>
        <v>0</v>
      </c>
      <c r="H105" s="11"/>
    </row>
    <row r="106" spans="2:8" ht="15.6" thickBot="1" x14ac:dyDescent="0.35">
      <c r="B106" s="6">
        <v>71</v>
      </c>
      <c r="C106" s="22" t="s">
        <v>73</v>
      </c>
      <c r="D106" s="7" t="s">
        <v>12</v>
      </c>
      <c r="E106" s="8">
        <v>7</v>
      </c>
      <c r="F106" s="9"/>
      <c r="G106" s="10">
        <f t="shared" si="1"/>
        <v>0</v>
      </c>
      <c r="H106" s="11"/>
    </row>
    <row r="107" spans="2:8" ht="15.6" thickBot="1" x14ac:dyDescent="0.35">
      <c r="B107" s="6">
        <v>72</v>
      </c>
      <c r="C107" s="23" t="s">
        <v>78</v>
      </c>
      <c r="D107" s="7" t="s">
        <v>12</v>
      </c>
      <c r="E107" s="8">
        <v>7</v>
      </c>
      <c r="F107" s="9"/>
      <c r="G107" s="10">
        <f t="shared" si="1"/>
        <v>0</v>
      </c>
      <c r="H107" s="11"/>
    </row>
    <row r="108" spans="2:8" ht="15.6" thickBot="1" x14ac:dyDescent="0.35">
      <c r="B108" s="6">
        <v>73</v>
      </c>
      <c r="C108" s="22" t="s">
        <v>79</v>
      </c>
      <c r="D108" s="7" t="s">
        <v>12</v>
      </c>
      <c r="E108" s="8">
        <v>7</v>
      </c>
      <c r="F108" s="9"/>
      <c r="G108" s="10">
        <f t="shared" si="1"/>
        <v>0</v>
      </c>
      <c r="H108" s="11"/>
    </row>
    <row r="109" spans="2:8" ht="15.6" thickBot="1" x14ac:dyDescent="0.35">
      <c r="B109" s="6">
        <v>74</v>
      </c>
      <c r="C109" s="22" t="s">
        <v>80</v>
      </c>
      <c r="D109" s="7" t="s">
        <v>12</v>
      </c>
      <c r="E109" s="8">
        <v>5</v>
      </c>
      <c r="F109" s="9"/>
      <c r="G109" s="10">
        <f t="shared" si="1"/>
        <v>0</v>
      </c>
      <c r="H109" s="11"/>
    </row>
    <row r="110" spans="2:8" ht="27" thickBot="1" x14ac:dyDescent="0.35">
      <c r="B110" s="6">
        <v>75</v>
      </c>
      <c r="C110" s="22" t="s">
        <v>81</v>
      </c>
      <c r="D110" s="7" t="s">
        <v>12</v>
      </c>
      <c r="E110" s="8">
        <v>20</v>
      </c>
      <c r="F110" s="9"/>
      <c r="G110" s="10">
        <f t="shared" si="1"/>
        <v>0</v>
      </c>
      <c r="H110" s="11"/>
    </row>
    <row r="111" spans="2:8" ht="15.6" thickBot="1" x14ac:dyDescent="0.35">
      <c r="B111" s="6">
        <v>76</v>
      </c>
      <c r="C111" s="22" t="s">
        <v>39</v>
      </c>
      <c r="D111" s="7" t="s">
        <v>12</v>
      </c>
      <c r="E111" s="8">
        <v>10</v>
      </c>
      <c r="F111" s="9"/>
      <c r="G111" s="10">
        <f t="shared" si="1"/>
        <v>0</v>
      </c>
      <c r="H111" s="11"/>
    </row>
    <row r="112" spans="2:8" ht="27" thickBot="1" x14ac:dyDescent="0.35">
      <c r="B112" s="6">
        <v>77</v>
      </c>
      <c r="C112" s="24" t="s">
        <v>82</v>
      </c>
      <c r="D112" s="7" t="s">
        <v>12</v>
      </c>
      <c r="E112" s="8">
        <v>10</v>
      </c>
      <c r="F112" s="9"/>
      <c r="G112" s="10">
        <f t="shared" si="1"/>
        <v>0</v>
      </c>
      <c r="H112" s="11"/>
    </row>
    <row r="113" spans="2:8" ht="27" thickBot="1" x14ac:dyDescent="0.35">
      <c r="B113" s="6">
        <v>78</v>
      </c>
      <c r="C113" s="22" t="s">
        <v>83</v>
      </c>
      <c r="D113" s="7" t="s">
        <v>12</v>
      </c>
      <c r="E113" s="8">
        <v>10</v>
      </c>
      <c r="F113" s="9"/>
      <c r="G113" s="10">
        <f t="shared" si="1"/>
        <v>0</v>
      </c>
      <c r="H113" s="11"/>
    </row>
    <row r="114" spans="2:8" ht="27" thickBot="1" x14ac:dyDescent="0.35">
      <c r="B114" s="6">
        <v>79</v>
      </c>
      <c r="C114" s="22" t="s">
        <v>84</v>
      </c>
      <c r="D114" s="7" t="s">
        <v>12</v>
      </c>
      <c r="E114" s="8">
        <v>5</v>
      </c>
      <c r="F114" s="9"/>
      <c r="G114" s="10">
        <f t="shared" si="1"/>
        <v>0</v>
      </c>
      <c r="H114" s="11"/>
    </row>
    <row r="115" spans="2:8" ht="27" thickBot="1" x14ac:dyDescent="0.35">
      <c r="B115" s="6">
        <v>80</v>
      </c>
      <c r="C115" s="24" t="s">
        <v>85</v>
      </c>
      <c r="D115" s="7" t="s">
        <v>12</v>
      </c>
      <c r="E115" s="8">
        <v>10</v>
      </c>
      <c r="F115" s="9"/>
      <c r="G115" s="10">
        <f t="shared" si="1"/>
        <v>0</v>
      </c>
      <c r="H115" s="11"/>
    </row>
    <row r="116" spans="2:8" ht="36.6" customHeight="1" x14ac:dyDescent="0.3">
      <c r="B116" s="12"/>
      <c r="D116" s="26" t="s">
        <v>86</v>
      </c>
      <c r="E116" s="27"/>
      <c r="F116" s="27"/>
      <c r="G116" s="20">
        <f>SUM(G36:G115)</f>
        <v>0</v>
      </c>
    </row>
    <row r="117" spans="2:8" x14ac:dyDescent="0.3">
      <c r="B117" s="12"/>
      <c r="D117" s="28" t="s">
        <v>87</v>
      </c>
      <c r="E117" s="28"/>
      <c r="F117" s="28"/>
      <c r="G117" s="6">
        <v>21</v>
      </c>
    </row>
    <row r="118" spans="2:8" ht="28.95" customHeight="1" x14ac:dyDescent="0.3">
      <c r="D118" s="28" t="s">
        <v>88</v>
      </c>
      <c r="E118" s="28"/>
      <c r="F118" s="28"/>
      <c r="G118" s="6">
        <f>G116*1.21</f>
        <v>0</v>
      </c>
    </row>
    <row r="120" spans="2:8" x14ac:dyDescent="0.3">
      <c r="B120" s="29" t="s">
        <v>89</v>
      </c>
      <c r="C120" s="29"/>
      <c r="D120" s="29"/>
      <c r="E120" s="29"/>
      <c r="F120" s="29"/>
      <c r="G120" s="29"/>
      <c r="H120" s="29"/>
    </row>
    <row r="121" spans="2:8" x14ac:dyDescent="0.3">
      <c r="B121" s="19" t="s">
        <v>90</v>
      </c>
      <c r="C121" s="18"/>
      <c r="D121" s="18"/>
      <c r="E121" s="18"/>
      <c r="F121" s="18"/>
      <c r="G121" s="18"/>
      <c r="H121" s="18"/>
    </row>
    <row r="122" spans="2:8" x14ac:dyDescent="0.3">
      <c r="C122" s="13"/>
    </row>
    <row r="177" spans="3:6" x14ac:dyDescent="0.3">
      <c r="C177" s="14" t="s">
        <v>91</v>
      </c>
      <c r="F177" s="15" t="s">
        <v>92</v>
      </c>
    </row>
  </sheetData>
  <mergeCells count="7">
    <mergeCell ref="G1:H1"/>
    <mergeCell ref="D116:F116"/>
    <mergeCell ref="D117:F117"/>
    <mergeCell ref="D118:F118"/>
    <mergeCell ref="B120:H120"/>
    <mergeCell ref="C2:E2"/>
    <mergeCell ref="C3:F3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4</xdr:col>
                <xdr:colOff>30480</xdr:colOff>
                <xdr:row>31</xdr:row>
                <xdr:rowOff>137160</xdr:rowOff>
              </to>
            </anchor>
          </objectPr>
        </oleObject>
      </mc:Choice>
      <mc:Fallback>
        <oleObject progId="Word.Document.12" shapeId="1025" r:id="rId4"/>
      </mc:Fallback>
    </mc:AlternateContent>
    <mc:AlternateContent xmlns:mc="http://schemas.openxmlformats.org/markup-compatibility/2006">
      <mc:Choice Requires="x14">
        <oleObject progId="Word.Document.12" shapeId="1026" r:id="rId6">
          <objectPr defaultSize="0" autoPict="0" r:id="rId7">
            <anchor moveWithCells="1">
              <from>
                <xdr:col>0</xdr:col>
                <xdr:colOff>601980</xdr:colOff>
                <xdr:row>123</xdr:row>
                <xdr:rowOff>152400</xdr:rowOff>
              </from>
              <to>
                <xdr:col>6</xdr:col>
                <xdr:colOff>1196340</xdr:colOff>
                <xdr:row>175</xdr:row>
                <xdr:rowOff>129540</xdr:rowOff>
              </to>
            </anchor>
          </objectPr>
        </oleObject>
      </mc:Choice>
      <mc:Fallback>
        <oleObject progId="Word.Document.12" shapeId="1026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19" ma:contentTypeDescription="Kurkite naują dokumentą." ma:contentTypeScope="" ma:versionID="a4a12154a1acd23d97d3dc38335883cd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6fbbfa0c4e33052f45158ef01705a49a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65DC4-9E35-410F-9BD0-6CB03D166E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1A37B0-E5DF-4181-852C-AE0FB86679B2}">
  <ds:schemaRefs>
    <ds:schemaRef ds:uri="http://schemas.microsoft.com/office/2006/metadata/properties"/>
    <ds:schemaRef ds:uri="http://schemas.microsoft.com/office/infopath/2007/PartnerControls"/>
    <ds:schemaRef ds:uri="10d82443-09d3-40b0-8c83-26301ffc3ad6"/>
    <ds:schemaRef ds:uri="ee1859fd-5c03-4aad-a8ae-84688b43cbdc"/>
  </ds:schemaRefs>
</ds:datastoreItem>
</file>

<file path=customXml/itemProps3.xml><?xml version="1.0" encoding="utf-8"?>
<ds:datastoreItem xmlns:ds="http://schemas.openxmlformats.org/officeDocument/2006/customXml" ds:itemID="{5F107B17-CA9E-4415-9491-6978E0903C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Sheet1!_ftnref1</vt:lpstr>
      <vt:lpstr>Sheet1!_ftnref2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Rūta Pugžlienė</dc:creator>
  <cp:keywords/>
  <dc:description/>
  <cp:lastModifiedBy>Rūta Pugžlienė</cp:lastModifiedBy>
  <cp:revision/>
  <dcterms:created xsi:type="dcterms:W3CDTF">2015-06-05T18:17:20Z</dcterms:created>
  <dcterms:modified xsi:type="dcterms:W3CDTF">2025-02-24T14:18:47Z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